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1 - Cases, Discussion Questions, Examples &amp; Exercises\Cases\"/>
    </mc:Choice>
  </mc:AlternateContent>
  <bookViews>
    <workbookView xWindow="0" yWindow="0" windowWidth="32910" windowHeight="14760"/>
  </bookViews>
  <sheets>
    <sheet name="KAR" sheetId="16" r:id="rId1"/>
    <sheet name="KAR (400)" sheetId="17" r:id="rId2"/>
  </sheets>
  <definedNames>
    <definedName name="solver_adj" localSheetId="0" hidden="1">KAR!$D$15</definedName>
    <definedName name="solver_adj" localSheetId="1" hidden="1">'KAR (400)'!$D$15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dua" localSheetId="0" hidden="1">1</definedName>
    <definedName name="solver_dua" localSheetId="1" hidden="1">1</definedName>
    <definedName name="solver_eng" localSheetId="0" hidden="1">1</definedName>
    <definedName name="solver_eng" localSheetId="1" hidden="1">1</definedName>
    <definedName name="solver_est" localSheetId="0" hidden="1">1</definedName>
    <definedName name="solver_est" localSheetId="1" hidden="1">1</definedName>
    <definedName name="solver_ibd" localSheetId="0" hidden="1">2</definedName>
    <definedName name="solver_ibd" localSheetId="1" hidden="1">2</definedName>
    <definedName name="solver_itr" localSheetId="0" hidden="1">100</definedName>
    <definedName name="solver_itr" localSheetId="1" hidden="1">100</definedName>
    <definedName name="solver_lhs1" localSheetId="0" hidden="1">KAR!$D$15</definedName>
    <definedName name="solver_lhs1" localSheetId="1" hidden="1">'KAR (400)'!$D$15</definedName>
    <definedName name="solver_lin" localSheetId="0" hidden="1">2</definedName>
    <definedName name="solver_lin" localSheetId="1" hidden="1">2</definedName>
    <definedName name="solver_lva" localSheetId="0" hidden="1">2</definedName>
    <definedName name="solver_lva" localSheetId="1" hidden="1">2</definedName>
    <definedName name="solver_mip" localSheetId="0" hidden="1">1000</definedName>
    <definedName name="solver_mip" localSheetId="1" hidden="1">1000</definedName>
    <definedName name="solver_mni" localSheetId="1" hidden="1">30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2</definedName>
    <definedName name="solver_neg" localSheetId="1" hidden="1">2</definedName>
    <definedName name="solver_nod" localSheetId="0" hidden="1">1000</definedName>
    <definedName name="solver_nod" localSheetId="1" hidden="1">1000</definedName>
    <definedName name="solver_num" localSheetId="0" hidden="1">1</definedName>
    <definedName name="solver_num" localSheetId="1" hidden="1">1</definedName>
    <definedName name="solver_nwt" localSheetId="0" hidden="1">1</definedName>
    <definedName name="solver_nwt" localSheetId="1" hidden="1">1</definedName>
    <definedName name="solver_ofx" localSheetId="0" hidden="1">2</definedName>
    <definedName name="solver_ofx" localSheetId="1" hidden="1">2</definedName>
    <definedName name="solver_opt" localSheetId="0" hidden="1">KAR!$D$17</definedName>
    <definedName name="solver_opt" localSheetId="1" hidden="1">'KAR (400)'!$D$17</definedName>
    <definedName name="solver_pre" localSheetId="0" hidden="1">0.000001</definedName>
    <definedName name="solver_pre" localSheetId="1" hidden="1">0.000001</definedName>
    <definedName name="solver_pro" localSheetId="0" hidden="1">2</definedName>
    <definedName name="solver_pro" localSheetId="1" hidden="1">2</definedName>
    <definedName name="solver_rbv" localSheetId="0" hidden="1">1</definedName>
    <definedName name="solver_rbv" localSheetId="1" hidden="1">1</definedName>
    <definedName name="solver_rel1" localSheetId="0" hidden="1">3</definedName>
    <definedName name="solver_rel1" localSheetId="1" hidden="1">3</definedName>
    <definedName name="solver_reo" localSheetId="0" hidden="1">2</definedName>
    <definedName name="solver_reo" localSheetId="1" hidden="1">2</definedName>
    <definedName name="solver_rep" localSheetId="0" hidden="1">2</definedName>
    <definedName name="solver_rep" localSheetId="1" hidden="1">2</definedName>
    <definedName name="solver_rhs1" localSheetId="0" hidden="1">1</definedName>
    <definedName name="solver_rhs1" localSheetId="1" hidden="1">1</definedName>
    <definedName name="solver_rlx" localSheetId="0" hidden="1">2</definedName>
    <definedName name="solver_rlx" localSheetId="1" hidden="1">2</definedName>
    <definedName name="solver_rsd" localSheetId="1" hidden="1">0</definedName>
    <definedName name="solver_scl" localSheetId="0" hidden="1">2</definedName>
    <definedName name="solver_scl" localSheetId="1" hidden="1">2</definedName>
    <definedName name="solver_sho" localSheetId="0" hidden="1">2</definedName>
    <definedName name="solver_sho" localSheetId="1" hidden="1">2</definedName>
    <definedName name="solver_ssz" localSheetId="0" hidden="1">0</definedName>
    <definedName name="solver_ssz" localSheetId="1" hidden="1">0</definedName>
    <definedName name="solver_tim" localSheetId="0" hidden="1">100</definedName>
    <definedName name="solver_tim" localSheetId="1" hidden="1">100</definedName>
    <definedName name="solver_tms" localSheetId="0" hidden="1">2</definedName>
    <definedName name="solver_tms" localSheetId="1" hidden="1">2</definedName>
    <definedName name="solver_tol" localSheetId="0" hidden="1">0.05</definedName>
    <definedName name="solver_tol" localSheetId="1" hidden="1">0.05</definedName>
    <definedName name="solver_typ" localSheetId="0" hidden="1">2</definedName>
    <definedName name="solver_typ" localSheetId="1" hidden="1">2</definedName>
    <definedName name="solver_val" localSheetId="0" hidden="1">0</definedName>
    <definedName name="solver_val" localSheetId="1" hidden="1">0</definedName>
    <definedName name="solver_ver" localSheetId="0" hidden="1">2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B16" i="17" l="1"/>
  <c r="B11" i="17"/>
  <c r="D7" i="17"/>
  <c r="D4" i="17"/>
  <c r="D11" i="17" l="1"/>
  <c r="D9" i="17"/>
  <c r="D16" i="17"/>
  <c r="D17" i="17" s="1"/>
  <c r="D4" i="16"/>
  <c r="B16" i="16"/>
  <c r="D7" i="16"/>
  <c r="B11" i="16"/>
  <c r="D10" i="17" l="1"/>
  <c r="B10" i="17"/>
  <c r="D9" i="16"/>
  <c r="B10" i="16" s="1"/>
  <c r="D11" i="16"/>
  <c r="D16" i="16"/>
  <c r="D17" i="16" s="1"/>
  <c r="D12" i="17" l="1"/>
  <c r="D20" i="17" s="1"/>
  <c r="B19" i="17"/>
  <c r="B13" i="17"/>
  <c r="D19" i="17"/>
  <c r="D13" i="17"/>
  <c r="D10" i="16"/>
  <c r="D19" i="16" s="1"/>
  <c r="B19" i="16"/>
  <c r="B13" i="16"/>
  <c r="D12" i="16" l="1"/>
  <c r="D20" i="16" s="1"/>
  <c r="D13" i="16"/>
</calcChain>
</file>

<file path=xl/sharedStrings.xml><?xml version="1.0" encoding="utf-8"?>
<sst xmlns="http://schemas.openxmlformats.org/spreadsheetml/2006/main" count="36" uniqueCount="18">
  <si>
    <t>Holding Cost</t>
  </si>
  <si>
    <t>Material Cost</t>
  </si>
  <si>
    <t>Sale Price</t>
  </si>
  <si>
    <t>Cost</t>
  </si>
  <si>
    <t>Monthly Demand</t>
  </si>
  <si>
    <t>Fixed Order Cost</t>
  </si>
  <si>
    <t>Calculated Lot Size</t>
  </si>
  <si>
    <t>Optimal Lot Size</t>
  </si>
  <si>
    <t>Sum of Order and Holding Cost</t>
  </si>
  <si>
    <t>Total Order and Holding Costs</t>
  </si>
  <si>
    <t>Supply Chain Coordination with Commodity Products</t>
  </si>
  <si>
    <t>Material + Order + Holding Costs</t>
  </si>
  <si>
    <t>Supply Chain Order + Holding Cost</t>
  </si>
  <si>
    <t>KAR</t>
  </si>
  <si>
    <t>Customer</t>
  </si>
  <si>
    <t>Sum of Order and Holding Costs</t>
  </si>
  <si>
    <t>Savings from Optimization</t>
  </si>
  <si>
    <t>Total Savings from Optimization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</si>
</sst>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&quot;$&quot;* #,##0_);_(&quot;$&quot;* \(#,##0\);_(&quot;$&quot;* &quot;-&quot;??_);_(@_)"/>
    <numFmt numFmtId="166" formatCode="_(* #,##0_);_(* \(#,##0\);_(* &quot;-&quot;??_);_(@_)"/>
    <numFmt numFmtId="167" formatCode="&quot;$&quot;#,##0.00"/>
    <numFmt numFmtId="168" formatCode="_-[$R$-416]\ * #,##0.00_-;\-[$R$-416]\ * #,##0.00_-;_-[$R$-416]\ * &quot;-&quot;??_-;_-@_-"/>
  </numFmts>
  <fonts count="7" x14ac:knownFonts="1">
    <font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i/>
      <u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164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5">
    <xf numFmtId="164" fontId="0" fillId="0" borderId="0" xfId="0"/>
    <xf numFmtId="164" fontId="2" fillId="0" borderId="0" xfId="0" applyFont="1" applyFill="1" applyBorder="1"/>
    <xf numFmtId="164" fontId="2" fillId="0" borderId="0" xfId="0" applyFont="1"/>
    <xf numFmtId="164" fontId="3" fillId="0" borderId="0" xfId="0" applyFont="1"/>
    <xf numFmtId="164" fontId="4" fillId="0" borderId="0" xfId="0" applyFont="1"/>
    <xf numFmtId="164" fontId="4" fillId="0" borderId="0" xfId="0" applyFont="1" applyFill="1" applyBorder="1"/>
    <xf numFmtId="164" fontId="4" fillId="3" borderId="4" xfId="0" applyFont="1" applyFill="1" applyBorder="1"/>
    <xf numFmtId="165" fontId="4" fillId="3" borderId="0" xfId="2" applyNumberFormat="1" applyFont="1" applyFill="1" applyBorder="1"/>
    <xf numFmtId="164" fontId="4" fillId="3" borderId="0" xfId="0" applyFont="1" applyFill="1" applyBorder="1"/>
    <xf numFmtId="164" fontId="6" fillId="4" borderId="5" xfId="0" applyFont="1" applyFill="1" applyBorder="1"/>
    <xf numFmtId="164" fontId="6" fillId="4" borderId="3" xfId="0" applyFont="1" applyFill="1" applyBorder="1"/>
    <xf numFmtId="164" fontId="6" fillId="5" borderId="0" xfId="0" applyFont="1" applyFill="1" applyBorder="1"/>
    <xf numFmtId="164" fontId="6" fillId="5" borderId="0" xfId="0" applyFont="1" applyFill="1"/>
    <xf numFmtId="166" fontId="4" fillId="2" borderId="6" xfId="1" applyNumberFormat="1" applyFont="1" applyFill="1" applyBorder="1"/>
    <xf numFmtId="164" fontId="6" fillId="2" borderId="7" xfId="0" applyFont="1" applyFill="1" applyBorder="1"/>
    <xf numFmtId="164" fontId="4" fillId="2" borderId="8" xfId="0" applyFont="1" applyFill="1" applyBorder="1"/>
    <xf numFmtId="165" fontId="4" fillId="6" borderId="0" xfId="2" applyNumberFormat="1" applyFont="1" applyFill="1" applyBorder="1"/>
    <xf numFmtId="9" fontId="4" fillId="6" borderId="0" xfId="1" applyNumberFormat="1" applyFont="1" applyFill="1" applyBorder="1"/>
    <xf numFmtId="9" fontId="4" fillId="6" borderId="1" xfId="1" applyNumberFormat="1" applyFont="1" applyFill="1" applyBorder="1"/>
    <xf numFmtId="164" fontId="4" fillId="6" borderId="0" xfId="0" applyFont="1" applyFill="1" applyBorder="1"/>
    <xf numFmtId="164" fontId="4" fillId="6" borderId="4" xfId="0" applyFont="1" applyFill="1" applyBorder="1"/>
    <xf numFmtId="166" fontId="4" fillId="3" borderId="0" xfId="1" applyNumberFormat="1" applyFont="1" applyFill="1" applyBorder="1"/>
    <xf numFmtId="166" fontId="4" fillId="3" borderId="1" xfId="1" applyNumberFormat="1" applyFont="1" applyFill="1" applyBorder="1"/>
    <xf numFmtId="164" fontId="6" fillId="3" borderId="4" xfId="0" applyFont="1" applyFill="1" applyBorder="1"/>
    <xf numFmtId="164" fontId="4" fillId="6" borderId="7" xfId="0" applyFont="1" applyFill="1" applyBorder="1"/>
    <xf numFmtId="166" fontId="4" fillId="6" borderId="8" xfId="1" applyNumberFormat="1" applyFont="1" applyFill="1" applyBorder="1"/>
    <xf numFmtId="43" fontId="4" fillId="6" borderId="8" xfId="1" applyFont="1" applyFill="1" applyBorder="1"/>
    <xf numFmtId="166" fontId="4" fillId="6" borderId="6" xfId="1" applyNumberFormat="1" applyFont="1" applyFill="1" applyBorder="1"/>
    <xf numFmtId="164" fontId="4" fillId="6" borderId="5" xfId="0" applyFont="1" applyFill="1" applyBorder="1"/>
    <xf numFmtId="167" fontId="4" fillId="6" borderId="3" xfId="0" applyNumberFormat="1" applyFont="1" applyFill="1" applyBorder="1"/>
    <xf numFmtId="44" fontId="4" fillId="6" borderId="2" xfId="2" applyFont="1" applyFill="1" applyBorder="1"/>
    <xf numFmtId="164" fontId="4" fillId="7" borderId="9" xfId="0" applyFont="1" applyFill="1" applyBorder="1"/>
    <xf numFmtId="164" fontId="4" fillId="7" borderId="10" xfId="0" applyFont="1" applyFill="1" applyBorder="1"/>
    <xf numFmtId="164" fontId="5" fillId="7" borderId="11" xfId="0" applyFont="1" applyFill="1" applyBorder="1" applyAlignment="1">
      <alignment horizontal="right"/>
    </xf>
    <xf numFmtId="164" fontId="5" fillId="7" borderId="10" xfId="0" applyFont="1" applyFill="1" applyBorder="1" applyAlignment="1">
      <alignment horizontal="right"/>
    </xf>
    <xf numFmtId="168" fontId="4" fillId="8" borderId="0" xfId="2" applyNumberFormat="1" applyFont="1" applyFill="1" applyBorder="1"/>
    <xf numFmtId="168" fontId="4" fillId="6" borderId="0" xfId="2" applyNumberFormat="1" applyFont="1" applyFill="1" applyBorder="1"/>
    <xf numFmtId="168" fontId="4" fillId="6" borderId="3" xfId="2" applyNumberFormat="1" applyFont="1" applyFill="1" applyBorder="1"/>
    <xf numFmtId="168" fontId="4" fillId="3" borderId="0" xfId="2" applyNumberFormat="1" applyFont="1" applyFill="1" applyBorder="1"/>
    <xf numFmtId="168" fontId="4" fillId="6" borderId="1" xfId="2" applyNumberFormat="1" applyFont="1" applyFill="1" applyBorder="1"/>
    <xf numFmtId="168" fontId="4" fillId="3" borderId="1" xfId="2" applyNumberFormat="1" applyFont="1" applyFill="1" applyBorder="1"/>
    <xf numFmtId="168" fontId="6" fillId="3" borderId="1" xfId="2" applyNumberFormat="1" applyFont="1" applyFill="1" applyBorder="1"/>
    <xf numFmtId="168" fontId="6" fillId="4" borderId="2" xfId="2" applyNumberFormat="1" applyFont="1" applyFill="1" applyBorder="1"/>
    <xf numFmtId="168" fontId="6" fillId="4" borderId="3" xfId="2" applyNumberFormat="1" applyFont="1" applyFill="1" applyBorder="1"/>
    <xf numFmtId="168" fontId="6" fillId="5" borderId="0" xfId="2" applyNumberFormat="1" applyFont="1" applyFill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63500</xdr:colOff>
      <xdr:row>1</xdr:row>
      <xdr:rowOff>95250</xdr:rowOff>
    </xdr:from>
    <xdr:ext cx="5599995" cy="1986826"/>
    <xdr:sp macro="" textlink="">
      <xdr:nvSpPr>
        <xdr:cNvPr id="2" name="TextBox 1"/>
        <xdr:cNvSpPr txBox="1"/>
      </xdr:nvSpPr>
      <xdr:spPr>
        <a:xfrm>
          <a:off x="4738688" y="293688"/>
          <a:ext cx="5599995" cy="1986826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/>
            <a:t>Cell</a:t>
          </a:r>
          <a:r>
            <a:rPr lang="en-US" sz="1100" baseline="0"/>
            <a:t> D9 contains the order placed by the supermarket chain when acting independently.</a:t>
          </a:r>
        </a:p>
        <a:p>
          <a:r>
            <a:rPr lang="en-US" sz="1100" baseline="0"/>
            <a:t>Cell B10 contains KAR's order + holding cost with this order size and</a:t>
          </a:r>
        </a:p>
        <a:p>
          <a:r>
            <a:rPr lang="en-US" sz="1100" baseline="0"/>
            <a:t>Cell D10 contains the supermarket chain's costs.</a:t>
          </a:r>
        </a:p>
        <a:p>
          <a:r>
            <a:rPr lang="en-US" sz="1100" baseline="0"/>
            <a:t>Cell D15 contains the optimal order size that minimizes supply chain (KAR + supermarket chain)</a:t>
          </a:r>
        </a:p>
        <a:p>
          <a:r>
            <a:rPr lang="en-US" sz="1100" baseline="0"/>
            <a:t>order + holding costs.</a:t>
          </a:r>
        </a:p>
        <a:p>
          <a:r>
            <a:rPr lang="en-US" sz="1100" baseline="0"/>
            <a:t>Cell B16 contains KAR's costs and Cell D16 contains supermarket chain's</a:t>
          </a:r>
        </a:p>
        <a:p>
          <a:r>
            <a:rPr lang="en-US" sz="1100" baseline="0"/>
            <a:t>costs with the supply chain optimal order size (in Cell D15). Use Solver to get this number.</a:t>
          </a:r>
        </a:p>
        <a:p>
          <a:r>
            <a:rPr lang="en-US" sz="1100" baseline="0"/>
            <a:t>Cell B19 contains KAR's gains if the supermarket chain orders the supply chain</a:t>
          </a:r>
        </a:p>
        <a:p>
          <a:r>
            <a:rPr lang="en-US" sz="1100" baseline="0"/>
            <a:t>optimum. Cell D19 contains the supermarket chain's loss if it orders supply chain optimum.</a:t>
          </a:r>
        </a:p>
        <a:p>
          <a:r>
            <a:rPr lang="en-US" sz="1100" baseline="0"/>
            <a:t>Cell D20 contains supply chain savings if supermarket chain orders supply chain optimum.</a:t>
          </a:r>
        </a:p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63500</xdr:colOff>
      <xdr:row>1</xdr:row>
      <xdr:rowOff>95250</xdr:rowOff>
    </xdr:from>
    <xdr:ext cx="5599995" cy="1986826"/>
    <xdr:sp macro="" textlink="">
      <xdr:nvSpPr>
        <xdr:cNvPr id="2" name="TextBox 1"/>
        <xdr:cNvSpPr txBox="1"/>
      </xdr:nvSpPr>
      <xdr:spPr>
        <a:xfrm>
          <a:off x="4740275" y="295275"/>
          <a:ext cx="5599995" cy="1986826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/>
            <a:t>Cell</a:t>
          </a:r>
          <a:r>
            <a:rPr lang="en-US" sz="1100" baseline="0"/>
            <a:t> D9 contains the order placed by the supermarket chain when acting independently.</a:t>
          </a:r>
        </a:p>
        <a:p>
          <a:r>
            <a:rPr lang="en-US" sz="1100" baseline="0"/>
            <a:t>Cell B10 contains KAR's order + holding cost with this order size and</a:t>
          </a:r>
        </a:p>
        <a:p>
          <a:r>
            <a:rPr lang="en-US" sz="1100" baseline="0"/>
            <a:t>Cell D10 contains the supermarket chain's costs.</a:t>
          </a:r>
        </a:p>
        <a:p>
          <a:r>
            <a:rPr lang="en-US" sz="1100" baseline="0"/>
            <a:t>Cell D15 contains the optimal order size that minimizes supply chain (KAR + supermarket chain)</a:t>
          </a:r>
        </a:p>
        <a:p>
          <a:r>
            <a:rPr lang="en-US" sz="1100" baseline="0"/>
            <a:t>order + holding costs.</a:t>
          </a:r>
        </a:p>
        <a:p>
          <a:r>
            <a:rPr lang="en-US" sz="1100" baseline="0"/>
            <a:t>Cell B16 contains KAR's costs and Cell D16 contains supermarket chain's</a:t>
          </a:r>
        </a:p>
        <a:p>
          <a:r>
            <a:rPr lang="en-US" sz="1100" baseline="0"/>
            <a:t>costs with the supply chain optimal order size (in Cell D15). Use Solver to get this number.</a:t>
          </a:r>
        </a:p>
        <a:p>
          <a:r>
            <a:rPr lang="en-US" sz="1100" baseline="0"/>
            <a:t>Cell B19 contains KAR's gains if the supermarket chain orders the supply chain</a:t>
          </a:r>
        </a:p>
        <a:p>
          <a:r>
            <a:rPr lang="en-US" sz="1100" baseline="0"/>
            <a:t>optimum. Cell D19 contains the supermarket chain's loss if it orders supply chain optimum.</a:t>
          </a:r>
        </a:p>
        <a:p>
          <a:r>
            <a:rPr lang="en-US" sz="1100" baseline="0"/>
            <a:t>Cell D20 contains supply chain savings if supermarket chain orders supply chain optimum.</a:t>
          </a:r>
        </a:p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D25"/>
  <sheetViews>
    <sheetView showGridLines="0" tabSelected="1" zoomScale="120" workbookViewId="0">
      <selection activeCell="A30" sqref="A30"/>
    </sheetView>
  </sheetViews>
  <sheetFormatPr defaultRowHeight="14" x14ac:dyDescent="0.3"/>
  <cols>
    <col min="1" max="1" width="33.26953125" customWidth="1"/>
    <col min="2" max="2" width="17" bestFit="1" customWidth="1"/>
    <col min="3" max="3" width="3.1796875" customWidth="1"/>
    <col min="4" max="4" width="16.7265625" customWidth="1"/>
  </cols>
  <sheetData>
    <row r="1" spans="1:4" s="4" customFormat="1" ht="15.5" x14ac:dyDescent="0.35">
      <c r="A1" s="3" t="s">
        <v>10</v>
      </c>
    </row>
    <row r="2" spans="1:4" s="4" customFormat="1" ht="8.25" customHeight="1" thickBot="1" x14ac:dyDescent="0.4"/>
    <row r="3" spans="1:4" s="4" customFormat="1" ht="16" thickBot="1" x14ac:dyDescent="0.4">
      <c r="A3" s="31"/>
      <c r="B3" s="34" t="s">
        <v>13</v>
      </c>
      <c r="C3" s="32"/>
      <c r="D3" s="33" t="s">
        <v>14</v>
      </c>
    </row>
    <row r="4" spans="1:4" s="4" customFormat="1" ht="15.5" x14ac:dyDescent="0.35">
      <c r="A4" s="24" t="s">
        <v>4</v>
      </c>
      <c r="B4" s="25">
        <v>10000</v>
      </c>
      <c r="C4" s="26"/>
      <c r="D4" s="27">
        <f>B4</f>
        <v>10000</v>
      </c>
    </row>
    <row r="5" spans="1:4" s="4" customFormat="1" ht="15.5" x14ac:dyDescent="0.35">
      <c r="A5" s="20" t="s">
        <v>5</v>
      </c>
      <c r="B5" s="35">
        <v>4000</v>
      </c>
      <c r="C5" s="16"/>
      <c r="D5" s="39">
        <v>100</v>
      </c>
    </row>
    <row r="6" spans="1:4" s="4" customFormat="1" ht="15.5" x14ac:dyDescent="0.35">
      <c r="A6" s="20" t="s">
        <v>0</v>
      </c>
      <c r="B6" s="17">
        <v>0.2</v>
      </c>
      <c r="C6" s="17"/>
      <c r="D6" s="18">
        <v>0.2</v>
      </c>
    </row>
    <row r="7" spans="1:4" s="4" customFormat="1" ht="15.5" x14ac:dyDescent="0.35">
      <c r="A7" s="20" t="s">
        <v>3</v>
      </c>
      <c r="B7" s="36">
        <v>2.5</v>
      </c>
      <c r="C7" s="19"/>
      <c r="D7" s="39">
        <f>B8</f>
        <v>4</v>
      </c>
    </row>
    <row r="8" spans="1:4" s="4" customFormat="1" ht="16" thickBot="1" x14ac:dyDescent="0.4">
      <c r="A8" s="28" t="s">
        <v>2</v>
      </c>
      <c r="B8" s="37">
        <v>4</v>
      </c>
      <c r="C8" s="29"/>
      <c r="D8" s="30"/>
    </row>
    <row r="9" spans="1:4" s="4" customFormat="1" ht="15.5" x14ac:dyDescent="0.35">
      <c r="A9" s="23" t="s">
        <v>6</v>
      </c>
      <c r="B9" s="21"/>
      <c r="C9" s="8"/>
      <c r="D9" s="22">
        <f>SQRT((2*D4*12*D5)/(D6*D7))</f>
        <v>5477.2255750516615</v>
      </c>
    </row>
    <row r="10" spans="1:4" s="4" customFormat="1" ht="15.5" x14ac:dyDescent="0.35">
      <c r="A10" s="6" t="s">
        <v>8</v>
      </c>
      <c r="B10" s="38">
        <f>$B$5*$B$4*12/D9+D9/2*$B$7*$B$6</f>
        <v>89004.915594589489</v>
      </c>
      <c r="C10" s="8"/>
      <c r="D10" s="40">
        <f>$D$5*$D$4*12/D9+D9/2*$D$7*$D$6</f>
        <v>4381.7804600413292</v>
      </c>
    </row>
    <row r="11" spans="1:4" s="4" customFormat="1" ht="15.5" x14ac:dyDescent="0.35">
      <c r="A11" s="6" t="s">
        <v>1</v>
      </c>
      <c r="B11" s="38">
        <f>B7*B4*12</f>
        <v>300000</v>
      </c>
      <c r="C11" s="8"/>
      <c r="D11" s="40">
        <f>D7*D4*12</f>
        <v>480000</v>
      </c>
    </row>
    <row r="12" spans="1:4" s="4" customFormat="1" ht="15.5" x14ac:dyDescent="0.35">
      <c r="A12" s="6" t="s">
        <v>12</v>
      </c>
      <c r="B12" s="7"/>
      <c r="C12" s="8"/>
      <c r="D12" s="41">
        <f>B10+D10</f>
        <v>93386.696054630826</v>
      </c>
    </row>
    <row r="13" spans="1:4" s="4" customFormat="1" ht="16" thickBot="1" x14ac:dyDescent="0.4">
      <c r="A13" s="9" t="s">
        <v>11</v>
      </c>
      <c r="B13" s="43">
        <f>B11+B10</f>
        <v>389004.91559458949</v>
      </c>
      <c r="C13" s="10"/>
      <c r="D13" s="42">
        <f>D10+D11</f>
        <v>484381.78046004131</v>
      </c>
    </row>
    <row r="14" spans="1:4" ht="14.5" thickBot="1" x14ac:dyDescent="0.35"/>
    <row r="15" spans="1:4" s="4" customFormat="1" ht="15.5" x14ac:dyDescent="0.35">
      <c r="A15" s="14" t="s">
        <v>7</v>
      </c>
      <c r="B15" s="15"/>
      <c r="C15" s="15"/>
      <c r="D15" s="13">
        <v>27512.23504360572</v>
      </c>
    </row>
    <row r="16" spans="1:4" s="4" customFormat="1" ht="15.5" x14ac:dyDescent="0.35">
      <c r="A16" s="6" t="s">
        <v>15</v>
      </c>
      <c r="B16" s="38">
        <f>$B$5*$B$4*12/D15+D15/2*$B$7*$B$6</f>
        <v>24324.841955331849</v>
      </c>
      <c r="C16" s="8"/>
      <c r="D16" s="40">
        <f>$D$5*$D$4*12/D15+D15/2*$D$7*$D$6</f>
        <v>11441.063597303049</v>
      </c>
    </row>
    <row r="17" spans="1:4" s="4" customFormat="1" ht="16" thickBot="1" x14ac:dyDescent="0.4">
      <c r="A17" s="9" t="s">
        <v>9</v>
      </c>
      <c r="B17" s="10"/>
      <c r="C17" s="10"/>
      <c r="D17" s="42">
        <f>SUM(D16,B16)</f>
        <v>35765.905552634897</v>
      </c>
    </row>
    <row r="18" spans="1:4" ht="15.5" x14ac:dyDescent="0.35">
      <c r="A18" s="5"/>
      <c r="B18" s="4"/>
      <c r="C18" s="4"/>
      <c r="D18" s="4"/>
    </row>
    <row r="19" spans="1:4" ht="15" x14ac:dyDescent="0.3">
      <c r="A19" s="11" t="s">
        <v>16</v>
      </c>
      <c r="B19" s="44">
        <f>B10-B16</f>
        <v>64680.073639257636</v>
      </c>
      <c r="C19" s="12"/>
      <c r="D19" s="44">
        <f>D10-D16</f>
        <v>-7059.2831372617202</v>
      </c>
    </row>
    <row r="20" spans="1:4" ht="15" x14ac:dyDescent="0.3">
      <c r="A20" s="11" t="s">
        <v>17</v>
      </c>
      <c r="B20" s="12"/>
      <c r="C20" s="12"/>
      <c r="D20" s="44">
        <f>D12-D17</f>
        <v>57620.790501995929</v>
      </c>
    </row>
    <row r="24" spans="1:4" x14ac:dyDescent="0.3">
      <c r="A24" s="1"/>
    </row>
    <row r="25" spans="1:4" x14ac:dyDescent="0.3">
      <c r="A25" s="2"/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showGridLines="0" zoomScale="120" workbookViewId="0">
      <selection activeCell="A3" sqref="A3:D20"/>
    </sheetView>
  </sheetViews>
  <sheetFormatPr defaultRowHeight="14" x14ac:dyDescent="0.3"/>
  <cols>
    <col min="1" max="1" width="33.26953125" customWidth="1"/>
    <col min="2" max="2" width="17" bestFit="1" customWidth="1"/>
    <col min="3" max="3" width="3.1796875" customWidth="1"/>
    <col min="4" max="4" width="16.7265625" customWidth="1"/>
  </cols>
  <sheetData>
    <row r="1" spans="1:4" s="4" customFormat="1" ht="15.5" x14ac:dyDescent="0.35">
      <c r="A1" s="3" t="s">
        <v>10</v>
      </c>
    </row>
    <row r="2" spans="1:4" s="4" customFormat="1" ht="8.25" customHeight="1" thickBot="1" x14ac:dyDescent="0.4"/>
    <row r="3" spans="1:4" s="4" customFormat="1" ht="16" thickBot="1" x14ac:dyDescent="0.4">
      <c r="A3" s="31"/>
      <c r="B3" s="34" t="s">
        <v>13</v>
      </c>
      <c r="C3" s="32"/>
      <c r="D3" s="33" t="s">
        <v>14</v>
      </c>
    </row>
    <row r="4" spans="1:4" s="4" customFormat="1" ht="15.5" x14ac:dyDescent="0.35">
      <c r="A4" s="24" t="s">
        <v>4</v>
      </c>
      <c r="B4" s="25">
        <v>10000</v>
      </c>
      <c r="C4" s="26"/>
      <c r="D4" s="27">
        <f>B4</f>
        <v>10000</v>
      </c>
    </row>
    <row r="5" spans="1:4" s="4" customFormat="1" ht="15.5" x14ac:dyDescent="0.35">
      <c r="A5" s="20" t="s">
        <v>5</v>
      </c>
      <c r="B5" s="35">
        <v>400</v>
      </c>
      <c r="C5" s="16"/>
      <c r="D5" s="39">
        <v>100</v>
      </c>
    </row>
    <row r="6" spans="1:4" s="4" customFormat="1" ht="15.5" x14ac:dyDescent="0.35">
      <c r="A6" s="20" t="s">
        <v>0</v>
      </c>
      <c r="B6" s="17">
        <v>0.2</v>
      </c>
      <c r="C6" s="17"/>
      <c r="D6" s="18">
        <v>0.2</v>
      </c>
    </row>
    <row r="7" spans="1:4" s="4" customFormat="1" ht="15.5" x14ac:dyDescent="0.35">
      <c r="A7" s="20" t="s">
        <v>3</v>
      </c>
      <c r="B7" s="36">
        <v>2.5</v>
      </c>
      <c r="C7" s="19"/>
      <c r="D7" s="39">
        <f>B8</f>
        <v>4</v>
      </c>
    </row>
    <row r="8" spans="1:4" s="4" customFormat="1" ht="16" thickBot="1" x14ac:dyDescent="0.4">
      <c r="A8" s="28" t="s">
        <v>2</v>
      </c>
      <c r="B8" s="37">
        <v>4</v>
      </c>
      <c r="C8" s="29"/>
      <c r="D8" s="30"/>
    </row>
    <row r="9" spans="1:4" s="4" customFormat="1" ht="15.5" x14ac:dyDescent="0.35">
      <c r="A9" s="23" t="s">
        <v>6</v>
      </c>
      <c r="B9" s="21"/>
      <c r="C9" s="8"/>
      <c r="D9" s="22">
        <f>SQRT((2*D4*12*D5)/(D6*D7))</f>
        <v>5477.2255750516615</v>
      </c>
    </row>
    <row r="10" spans="1:4" s="4" customFormat="1" ht="15.5" x14ac:dyDescent="0.35">
      <c r="A10" s="6" t="s">
        <v>8</v>
      </c>
      <c r="B10" s="38">
        <f>$B$5*$B$4*12/D9+D9/2*$B$7*$B$6</f>
        <v>10132.867313845572</v>
      </c>
      <c r="C10" s="8"/>
      <c r="D10" s="40">
        <f>$D$5*$D$4*12/D9+D9/2*$D$7*$D$6</f>
        <v>4381.7804600413292</v>
      </c>
    </row>
    <row r="11" spans="1:4" s="4" customFormat="1" ht="15.5" x14ac:dyDescent="0.35">
      <c r="A11" s="6" t="s">
        <v>1</v>
      </c>
      <c r="B11" s="38">
        <f>B7*B4*12</f>
        <v>300000</v>
      </c>
      <c r="C11" s="8"/>
      <c r="D11" s="40">
        <f>D7*D4*12</f>
        <v>480000</v>
      </c>
    </row>
    <row r="12" spans="1:4" s="4" customFormat="1" ht="15.5" x14ac:dyDescent="0.35">
      <c r="A12" s="6" t="s">
        <v>12</v>
      </c>
      <c r="B12" s="7"/>
      <c r="C12" s="8"/>
      <c r="D12" s="41">
        <f>B10+D10</f>
        <v>14514.647773886902</v>
      </c>
    </row>
    <row r="13" spans="1:4" s="4" customFormat="1" ht="16" thickBot="1" x14ac:dyDescent="0.4">
      <c r="A13" s="9" t="s">
        <v>11</v>
      </c>
      <c r="B13" s="43">
        <f>B11+B10</f>
        <v>310132.86731384555</v>
      </c>
      <c r="C13" s="10"/>
      <c r="D13" s="42">
        <f>D10+D11</f>
        <v>484381.78046004131</v>
      </c>
    </row>
    <row r="14" spans="1:4" ht="14.5" thickBot="1" x14ac:dyDescent="0.35"/>
    <row r="15" spans="1:4" s="4" customFormat="1" ht="15.5" x14ac:dyDescent="0.35">
      <c r="A15" s="14" t="s">
        <v>7</v>
      </c>
      <c r="B15" s="15"/>
      <c r="C15" s="15"/>
      <c r="D15" s="13">
        <v>9607.6892289570224</v>
      </c>
    </row>
    <row r="16" spans="1:4" s="4" customFormat="1" ht="15.5" x14ac:dyDescent="0.35">
      <c r="A16" s="6" t="s">
        <v>15</v>
      </c>
      <c r="B16" s="38">
        <f>$B$5*$B$4*12/D15+D15/2*$B$7*$B$6</f>
        <v>7397.9207056190407</v>
      </c>
      <c r="C16" s="8"/>
      <c r="D16" s="40">
        <f>$D$5*$D$4*12/D15+D15/2*$D$7*$D$6</f>
        <v>5092.0752911777554</v>
      </c>
    </row>
    <row r="17" spans="1:4" s="4" customFormat="1" ht="16" thickBot="1" x14ac:dyDescent="0.4">
      <c r="A17" s="9" t="s">
        <v>9</v>
      </c>
      <c r="B17" s="10"/>
      <c r="C17" s="10"/>
      <c r="D17" s="42">
        <f>SUM(D16,B16)</f>
        <v>12489.995996796795</v>
      </c>
    </row>
    <row r="18" spans="1:4" ht="15.5" x14ac:dyDescent="0.35">
      <c r="A18" s="5"/>
      <c r="B18" s="4"/>
      <c r="C18" s="4"/>
      <c r="D18" s="4"/>
    </row>
    <row r="19" spans="1:4" ht="15" x14ac:dyDescent="0.3">
      <c r="A19" s="11" t="s">
        <v>16</v>
      </c>
      <c r="B19" s="44">
        <f>B10-B16</f>
        <v>2734.9466082265317</v>
      </c>
      <c r="C19" s="12"/>
      <c r="D19" s="44">
        <f>D10-D16</f>
        <v>-710.29483113642618</v>
      </c>
    </row>
    <row r="20" spans="1:4" ht="15" x14ac:dyDescent="0.3">
      <c r="A20" s="11" t="s">
        <v>17</v>
      </c>
      <c r="B20" s="12"/>
      <c r="C20" s="12"/>
      <c r="D20" s="44">
        <f>D12-D17</f>
        <v>2024.6517770901064</v>
      </c>
    </row>
    <row r="24" spans="1:4" x14ac:dyDescent="0.3">
      <c r="A24" s="1"/>
    </row>
    <row r="25" spans="1:4" x14ac:dyDescent="0.3">
      <c r="A25" s="2"/>
    </row>
  </sheetData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KAR</vt:lpstr>
      <vt:lpstr>KAR (400)</vt:lpstr>
    </vt:vector>
  </TitlesOfParts>
  <Company>Kellogg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KAR Foods Case Study</dc:title>
  <dc:subject>Supply Chain Management - 6th Edition</dc:subject>
  <dc:creator>Martina Sangin/Jay Mabe</dc:creator>
  <cp:lastModifiedBy>Sunil Chopra</cp:lastModifiedBy>
  <dcterms:created xsi:type="dcterms:W3CDTF">2001-09-18T21:45:26Z</dcterms:created>
  <dcterms:modified xsi:type="dcterms:W3CDTF">2017-09-27T21:51:20Z</dcterms:modified>
</cp:coreProperties>
</file>